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02C721A4-1778-472B-8CF1-C981253586DD}" xr6:coauthVersionLast="47" xr6:coauthVersionMax="47" xr10:uidLastSave="{73B128EF-3DD2-49BF-9240-DB66703FB250}"/>
  <bookViews>
    <workbookView xWindow="-120" yWindow="-120" windowWidth="29040" windowHeight="15720" xr2:uid="{F50EBDA9-D3C2-4A16-A62E-8F1E62F34F40}"/>
  </bookViews>
  <sheets>
    <sheet name="Mitchell Co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5" l="1"/>
  <c r="B14" i="5"/>
  <c r="P13" i="3" s="1" a="1"/>
  <c r="P13" i="3" s="1"/>
  <c r="C14" i="5"/>
  <c r="A13" i="5"/>
  <c r="B13" i="5"/>
  <c r="C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2" i="3" a="1"/>
  <c r="R12" i="3" s="1"/>
  <c r="P12" i="3" a="1"/>
  <c r="P12" i="3" s="1"/>
  <c r="N12" i="3" a="1"/>
  <c r="N12" i="3" s="1"/>
  <c r="R11" i="3" a="1"/>
  <c r="R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3" i="5"/>
  <c r="P11" i="3" l="1"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<sst xmlns="http://schemas.openxmlformats.org/spreadsheetml/2006/main" count="433" uniqueCount="218">
  <si>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</si>
  <si>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</si>
  <si>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</si>
  <si>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</si>
  <si>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</si>
  <si>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</si>
  <si>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</si>
  <si>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</si>
  <si>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</si>
  <si>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</si>
  <si>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</si>
  <si>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</si>
  <si>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</si>
  <si>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</si>
  <si>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</si>
  <si>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</si>
  <si>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</si>
  <si>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</si>
  <si>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</si>
  <si>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</si>
  <si>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</si>
  <si>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</si>
  <si>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</si>
  <si>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</si>
  <si>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</si>
  <si>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</si>
  <si>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</si>
  <si>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</si>
  <si>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</si>
  <si>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</si>
  <si>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</si>
  <si>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</si>
  <si>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</si>
  <si>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</si>
  <si>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</si>
  <si>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</si>
  <si>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</si>
  <si>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</si>
  <si>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</si>
  <si>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</si>
  <si>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</si>
  <si>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</si>
  <si>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</si>
  <si>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</si>
  <si>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</si>
  <si>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</si>
  <si>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</si>
  <si>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</si>
  <si>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</si>
  <si>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</si>
  <si>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</si>
  <si>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</si>
  <si>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</si>
  <si>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</si>
  <si>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</si>
  <si>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</si>
  <si>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</si>
  <si>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</si>
  <si>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</si>
  <si>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</si>
  <si>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</si>
  <si>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</si>
  <si>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</si>
  <si>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</si>
  <si>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</si>
  <si>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</si>
  <si>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</si>
  <si>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</si>
  <si>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</si>
  <si>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</si>
  <si>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</si>
  <si>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</si>
  <si>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</si>
  <si>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</si>
  <si>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</si>
  <si>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</si>
  <si>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</si>
  <si>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</si>
  <si>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</si>
  <si>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</si>
  <si>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</si>
  <si>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</si>
  <si>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</si>
  <si>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</si>
  <si>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</si>
  <si>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</si>
  <si>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</si>
  <si>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</si>
  <si>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</si>
  <si>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</si>
  <si>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</si>
  <si>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</si>
  <si>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</si>
  <si>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</si>
  <si>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</si>
  <si>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</si>
  <si>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</si>
  <si>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</si>
  <si>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</si>
  <si>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</si>
  <si>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</si>
  <si>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</si>
  <si>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</si>
  <si>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</si>
  <si>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</si>
  <si>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</si>
  <si>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</si>
  <si>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</si>
  <si>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</si>
  <si>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</si>
  <si>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</si>
  <si>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</si>
  <si>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</si>
  <si>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</si>
  <si>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</si>
  <si>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</si>
  <si>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</si>
  <si>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</si>
  <si>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</si>
  <si>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</si>
  <si>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</si>
  <si>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</si>
  <si>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</si>
  <si>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</si>
  <si>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</si>
  <si>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</si>
  <si>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</si>
  <si>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</si>
  <si>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</si>
  <si>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</si>
  <si>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</si>
  <si>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</si>
  <si>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</si>
  <si>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</si>
  <si>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</si>
  <si>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</si>
  <si>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</si>
  <si>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</si>
  <si>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</si>
  <si>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</si>
  <si>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</si>
  <si>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</si>
  <si>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</si>
  <si>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</si>
  <si>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</si>
  <si>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</si>
  <si>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</si>
  <si>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</si>
  <si>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</si>
  <si>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</si>
  <si>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</si>
  <si>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</si>
  <si>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</si>
  <si>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</si>
  <si>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</si>
  <si>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</si>
  <si>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</si>
  <si>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</si>
  <si>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</si>
  <si>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</si>
  <si>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</si>
  <si>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</si>
  <si>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</si>
  <si>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</si>
  <si>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</si>
  <si>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</si>
  <si>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</si>
  <si>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</si>
  <si>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</si>
  <si>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</si>
  <si>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</si>
  <si>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</si>
  <si>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</si>
  <si>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</si>
  <si>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</si>
  <si>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</si>
  <si>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</si>
  <si>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Mitchell Cole</t>
  </si>
  <si>
    <t>Dixie Medal</t>
  </si>
  <si>
    <t>Mitchell Cole, CSA</t>
  </si>
  <si>
    <t>Nicholas Kunz, CSA</t>
  </si>
  <si>
    <t>WDS Civil War Battles</t>
  </si>
  <si>
    <t>.</t>
  </si>
  <si>
    <t>David Keller, USA</t>
  </si>
  <si>
    <t>WDS Gettysburg</t>
  </si>
  <si>
    <t>Ian Spence, USA</t>
  </si>
  <si>
    <t>WDS Chickamauga</t>
  </si>
  <si>
    <t>Jules Verne, USA</t>
  </si>
  <si>
    <t>WDS Antietam</t>
  </si>
  <si>
    <t>Jaime C. Ros, USA</t>
  </si>
  <si>
    <t>Owen Evans, CSA</t>
  </si>
  <si>
    <t>Greg Carleton, USA</t>
  </si>
  <si>
    <t>Gary Houghtaling, CSA</t>
  </si>
  <si>
    <t>Richard Coyne, CSA</t>
  </si>
  <si>
    <t>William Treuting, CSA</t>
  </si>
  <si>
    <t>Thomas Marshall, CSA</t>
  </si>
  <si>
    <t>WDS Peninsula</t>
  </si>
  <si>
    <t>Karl McEntegart, CSA</t>
  </si>
  <si>
    <t>David Peek, CSA</t>
  </si>
  <si>
    <t>Mike Hemer, CSA</t>
  </si>
  <si>
    <t>Douglas Burke, USA</t>
  </si>
  <si>
    <t>Tim Reneau, CSA</t>
  </si>
  <si>
    <t>Lt. Col.</t>
  </si>
  <si>
    <t>AoT</t>
  </si>
  <si>
    <t>08a: Hist 7 Days Campaign [407 Turns]</t>
  </si>
  <si>
    <t>001 – Getting Started [10 Turns]</t>
  </si>
  <si>
    <t>Raid on Stephenson’s Depot [18 Turns]</t>
  </si>
  <si>
    <t>007: p_Perryville V.3 [18 Turns]</t>
  </si>
  <si>
    <t>043: Ant_North Woods (Historical) [16 Turns]</t>
  </si>
  <si>
    <t>002: 1BR_Bull Run (Historical) [45 Turns]</t>
  </si>
  <si>
    <t>053: CM_Cedar Mountain (Historical) [21 Turns]</t>
  </si>
  <si>
    <t>028: sr_Murfreesboro V.6w (meet) [35 Turns]</t>
  </si>
  <si>
    <t>!historical 1. Gettysburg - July 1 - 3 1863 [156 Turns]</t>
  </si>
  <si>
    <t>001: p_Perryville (h) [15 Turns]</t>
  </si>
  <si>
    <t>John Lytwak, USA</t>
  </si>
  <si>
    <t>018: 2BR_2nd Bull Run V.4 [81 Turns]</t>
  </si>
  <si>
    <t>WDS Overland</t>
  </si>
  <si>
    <t>402-640528: To Cold Harbor A1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</si>
</sst>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0</v>
      </c>
      <c r="E6" s="23">
        <f t="shared" ref="E6:H6" si="0">E10+E14+E18+E22</f>
        <v>1</v>
      </c>
      <c r="F6" s="23">
        <f t="shared" si="0"/>
        <v>3</v>
      </c>
      <c r="G6" s="23">
        <f t="shared" si="0"/>
        <v>5</v>
      </c>
      <c r="H6" s="23">
        <f t="shared" si="0"/>
        <v>2</v>
      </c>
      <c r="I6" s="54">
        <f>SUM(D6:H6)</f>
        <v>11</v>
      </c>
      <c r="J6" s="55">
        <f>(2*(D6+E6)+F6)/(2*I6)</f>
        <v>0.22727272727272727</v>
      </c>
      <c r="K6" s="55">
        <f>(2*(G6+H6)+F6)/(2*I6)</f>
        <v>0.77272727272727271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6" t="s">
        <v>118</v>
      </c>
      <c r="U6" s="67"/>
      <c r="V6" s="31">
        <f>COUNTIFS('DOR Games'!G2:G4993,"WDS Antietam")</f>
        <v>4</v>
      </c>
      <c r="W6" s="66" t="s">
        <v>118</v>
      </c>
      <c r="X6" s="67"/>
      <c r="Y6" s="31">
        <f>COUNTIFS('DOR Games'!G2:G4994,"TS Antietam")</f>
        <v>0</v>
      </c>
      <c r="Z6" s="66" t="s">
        <v>119</v>
      </c>
      <c r="AA6" s="67"/>
      <c r="AB6" s="31">
        <f>COUNTIFS('DOR Games'!$G:$G,"AGEOD-AACW")</f>
        <v>0</v>
      </c>
    </row>
    <row r="7" spans="1:28" x14ac:dyDescent="0.25">
      <c r="A7" s="37" t="s">
        <v>89</v>
      </c>
      <c r="B7" s="23" t="s">
        <v>203</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202</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66" t="s">
        <v>123</v>
      </c>
      <c r="U8" s="67"/>
      <c r="V8" s="31">
        <f>COUNTIFS('DOR Games'!G2:G4995,"WDS Chancellorsville")</f>
        <v>0</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103.25999999999999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6" t="s">
        <v>124</v>
      </c>
      <c r="U9" s="67"/>
      <c r="V9" s="31">
        <f>COUNTIFS('DOR Games'!G2:G4996,"WDS Chickamauga")</f>
        <v>3</v>
      </c>
      <c r="W9" s="66" t="s">
        <v>128</v>
      </c>
      <c r="X9" s="67"/>
      <c r="Y9" s="31">
        <f>COUNTIFS('DOR Games'!G2:G4996,"TS Gettysburg")</f>
        <v>0</v>
      </c>
      <c r="Z9" s="66" t="s">
        <v>125</v>
      </c>
      <c r="AA9" s="67"/>
      <c r="AB9" s="31">
        <f>COUNTIFS('DOR Games'!$G:$G,"War Between The States (WBTS)")</f>
        <v>0</v>
      </c>
    </row>
    <row r="10" spans="1:28" x14ac:dyDescent="0.25">
      <c r="A10" s="40" t="s">
        <v>93</v>
      </c>
      <c r="B10" s="58">
        <f>'OBD File'!D3</f>
        <v>93.259999999999991</v>
      </c>
      <c r="C10" s="2"/>
      <c r="D10" s="23">
        <f>'DOR Games'!BH4</f>
        <v>0</v>
      </c>
      <c r="E10" s="23">
        <f>'DOR Games'!BI4</f>
        <v>1</v>
      </c>
      <c r="F10" s="23">
        <f>'DOR Games'!BJ4</f>
        <v>0</v>
      </c>
      <c r="G10" s="23">
        <f>'DOR Games'!BK4</f>
        <v>4</v>
      </c>
      <c r="H10" s="23">
        <f>'DOR Games'!BL4</f>
        <v>2</v>
      </c>
      <c r="I10" s="54">
        <f>SUM(D10:H10)</f>
        <v>7</v>
      </c>
      <c r="J10" s="55">
        <f>(2*(D10+E10)+F10)/(2*I10)</f>
        <v>0.14285714285714285</v>
      </c>
      <c r="K10" s="55">
        <f>(2*(G10+H10)+F10)/(2*I10)</f>
        <v>0.8571428571428571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0</v>
      </c>
      <c r="W10" s="66" t="s">
        <v>130</v>
      </c>
      <c r="X10" s="67"/>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1</v>
      </c>
      <c r="H14" s="23">
        <f>'DOR Games'!BL9</f>
        <v>0</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12</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223</v>
      </c>
      <c r="S21" s="2"/>
      <c r="T21" s="66" t="s">
        <v>148</v>
      </c>
      <c r="U21" s="67"/>
      <c r="V21" s="31">
        <f>COUNTIFS('DOR Games'!G2:G5007,"WDS Vicksburg")</f>
        <v>0</v>
      </c>
      <c r="W21" s="2"/>
      <c r="X21" s="2"/>
      <c r="Y21" s="2"/>
      <c r="Z21" s="68" t="s">
        <v>110</v>
      </c>
      <c r="AA21" s="69"/>
      <c r="AB21" s="36">
        <f>SUM(V6:V21,Y6:Y10,AB6:AB8)</f>
        <v>12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320</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193</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105</v>
      </c>
      <c r="J31" s="2"/>
      <c r="K31" s="2"/>
      <c r="L31" s="2"/>
      <c r="M31" s="2"/>
      <c r="N31" s="2"/>
      <c r="O31" s="32" t="s">
        <v>138</v>
      </c>
      <c r="P31" s="33">
        <f>COUNTIFS('DOR Games'!$J$2:$J$5000,"&gt;=10",'DOR Games'!$J$2:$J$5000,"&lt;=49")</f>
        <v>9</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12</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26.666666666666668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4" sqref="E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22947</v>
      </c>
      <c r="B3" s="16">
        <f>'DOR Games'!B2</f>
        <v>45320</v>
      </c>
      <c r="C3" s="45">
        <f>'DOR Games'!AH2</f>
        <v>30</v>
      </c>
      <c r="D3" s="46">
        <f>SUM($C$3:$C$5000)</f>
        <v>93.259999999999991</v>
      </c>
      <c r="F3" s="16">
        <v>45717</v>
      </c>
      <c r="G3" s="21" t="s">
        <v>178</v>
      </c>
      <c r="H3" s="21">
        <v>10</v>
      </c>
      <c r="I3" s="46">
        <f>SUM(H3:H5000)</f>
        <v>10</v>
      </c>
      <c r="K3" s="95">
        <f>D3</f>
        <v>93.259999999999991</v>
      </c>
      <c r="L3" s="96"/>
      <c r="M3" s="95">
        <f>I3</f>
        <v>10</v>
      </c>
      <c r="N3" s="96"/>
    </row>
    <row r="4" spans="1:14" x14ac:dyDescent="0.25">
      <c r="A4" s="65">
        <f>'DOR Games'!A3</f>
        <v>22953</v>
      </c>
      <c r="B4" s="16">
        <f>'DOR Games'!B3</f>
        <v>45323</v>
      </c>
      <c r="C4" s="45">
        <f>'DOR Games'!AH3</f>
        <v>3.3</v>
      </c>
      <c r="F4" s="16"/>
      <c r="G4" s="21"/>
      <c r="H4" s="21"/>
      <c r="L4" s="86" t="s">
        <v>97</v>
      </c>
      <c r="M4" s="87"/>
    </row>
    <row r="5" spans="1:14" x14ac:dyDescent="0.25">
      <c r="A5" s="65">
        <f>'DOR Games'!A4</f>
        <v>22957</v>
      </c>
      <c r="B5" s="16">
        <f>'DOR Games'!B4</f>
        <v>45328</v>
      </c>
      <c r="C5" s="45">
        <f>'DOR Games'!AH4</f>
        <v>4.32</v>
      </c>
      <c r="F5" s="16"/>
      <c r="G5" s="21"/>
      <c r="H5" s="21"/>
      <c r="L5" s="88">
        <f>SUM(K3+M3)</f>
        <v>103.25999999999999</v>
      </c>
      <c r="M5" s="89"/>
    </row>
    <row r="6" spans="1:14" x14ac:dyDescent="0.25">
      <c r="A6" s="65">
        <f>'DOR Games'!A5</f>
        <v>22959</v>
      </c>
      <c r="B6" s="16">
        <f>'DOR Games'!B5</f>
        <v>45334</v>
      </c>
      <c r="C6" s="45">
        <f>'DOR Games'!AH5</f>
        <v>1.875</v>
      </c>
      <c r="F6" s="16"/>
      <c r="G6" s="21"/>
      <c r="H6" s="21"/>
      <c r="L6" s="90"/>
      <c r="M6" s="91"/>
    </row>
    <row r="7" spans="1:14" x14ac:dyDescent="0.25">
      <c r="A7" s="65">
        <f>'DOR Games'!A6</f>
        <v>22961</v>
      </c>
      <c r="B7" s="16">
        <f>'DOR Games'!B6</f>
        <v>45334</v>
      </c>
      <c r="C7" s="45">
        <f>'DOR Games'!AH6</f>
        <v>1.54</v>
      </c>
      <c r="F7" s="16"/>
      <c r="G7" s="21"/>
      <c r="H7" s="21"/>
    </row>
    <row r="8" spans="1:14" x14ac:dyDescent="0.25">
      <c r="A8" s="65">
        <f>'DOR Games'!A7</f>
        <v>22987</v>
      </c>
      <c r="B8" s="16">
        <f>'DOR Games'!B7</f>
        <v>45356</v>
      </c>
      <c r="C8" s="45">
        <f>'DOR Games'!AH7</f>
        <v>8.8000000000000007</v>
      </c>
      <c r="F8" s="16"/>
      <c r="G8" s="21"/>
      <c r="H8" s="21"/>
    </row>
    <row r="9" spans="1:14" x14ac:dyDescent="0.25">
      <c r="A9" s="65">
        <f>'DOR Games'!A8</f>
        <v>22993</v>
      </c>
      <c r="B9" s="16">
        <f>'DOR Games'!B8</f>
        <v>45362</v>
      </c>
      <c r="C9" s="45">
        <f>'DOR Games'!AH8</f>
        <v>2.625</v>
      </c>
      <c r="F9" s="16"/>
      <c r="G9" s="21"/>
      <c r="H9" s="21"/>
    </row>
    <row r="10" spans="1:14" x14ac:dyDescent="0.25">
      <c r="A10" s="65">
        <f>'DOR Games'!A9</f>
        <v>23011</v>
      </c>
      <c r="B10" s="16">
        <f>'DOR Games'!B9</f>
        <v>45380</v>
      </c>
      <c r="C10" s="45">
        <f>'DOR Games'!AH9</f>
        <v>6.24</v>
      </c>
      <c r="F10" s="16"/>
      <c r="G10" s="21"/>
      <c r="H10" s="21"/>
    </row>
    <row r="11" spans="1:14" x14ac:dyDescent="0.25">
      <c r="A11" s="65">
        <f>'DOR Games'!A10</f>
        <v>23014</v>
      </c>
      <c r="B11" s="16">
        <f>'DOR Games'!B10</f>
        <v>45383</v>
      </c>
      <c r="C11" s="45">
        <f>'DOR Games'!AH10</f>
        <v>8.2799999999999994</v>
      </c>
      <c r="F11" s="16"/>
      <c r="G11" s="21"/>
      <c r="H11" s="21"/>
    </row>
    <row r="12" spans="1:14" x14ac:dyDescent="0.25">
      <c r="A12" s="65">
        <f>'DOR Games'!A11</f>
        <v>23025</v>
      </c>
      <c r="B12" s="16">
        <f>'DOR Games'!B11</f>
        <v>45390</v>
      </c>
      <c r="C12" s="45">
        <f>'DOR Games'!AH11</f>
        <v>3</v>
      </c>
      <c r="F12" s="16"/>
      <c r="G12" s="21"/>
      <c r="H12" s="21"/>
    </row>
    <row r="13" spans="1:14" x14ac:dyDescent="0.25">
      <c r="A13" s="65">
        <f>'DOR Games'!A12</f>
        <v>23315</v>
      </c>
      <c r="B13" s="16">
        <f>'DOR Games'!B12</f>
        <v>45748</v>
      </c>
      <c r="C13" s="45">
        <f>'DOR Games'!AH12</f>
        <v>12.48</v>
      </c>
      <c r="F13" s="16"/>
      <c r="G13" s="21"/>
      <c r="H13" s="21"/>
    </row>
    <row r="14" spans="1:14" x14ac:dyDescent="0.25">
      <c r="A14" s="65">
        <f>'DOR Games'!A13</f>
        <v>23422</v>
      </c>
      <c r="B14" s="16">
        <f>'DOR Games'!B13</f>
        <v>45839</v>
      </c>
      <c r="C14" s="45">
        <f>'DOR Games'!AH13</f>
        <v>10.8</v>
      </c>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5" sqref="E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Cole'!A1</f>
        <v>Mitchell Cole</v>
      </c>
      <c r="BH1" s="14" t="s">
        <v>11</v>
      </c>
      <c r="BI1" s="14" t="s">
        <v>12</v>
      </c>
      <c r="BJ1" s="14" t="s">
        <v>5</v>
      </c>
      <c r="BK1" s="14" t="s">
        <v>14</v>
      </c>
      <c r="BL1" s="14" t="s">
        <v>15</v>
      </c>
    </row>
    <row r="2" spans="1:75" x14ac:dyDescent="0.25">
      <c r="A2" s="62">
        <v>22947</v>
      </c>
      <c r="B2" s="16">
        <v>45320</v>
      </c>
      <c r="C2" t="s">
        <v>63</v>
      </c>
      <c r="D2" t="s">
        <v>179</v>
      </c>
      <c r="E2" t="s">
        <v>64</v>
      </c>
      <c r="F2" t="s">
        <v>180</v>
      </c>
      <c r="G2" t="s">
        <v>181</v>
      </c>
      <c r="H2" s="63" t="s">
        <v>205</v>
      </c>
      <c r="I2" t="s">
        <v>65</v>
      </c>
      <c r="J2" s="14">
        <v>10</v>
      </c>
      <c r="K2" s="14" t="s">
        <v>182</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7</v>
      </c>
      <c r="BO2" t="s">
        <v>67</v>
      </c>
    </row>
    <row r="3" spans="1:75" x14ac:dyDescent="0.25">
      <c r="A3" s="62">
        <v>22953</v>
      </c>
      <c r="B3" s="16">
        <v>45323</v>
      </c>
      <c r="C3" t="s">
        <v>63</v>
      </c>
      <c r="D3" t="s">
        <v>179</v>
      </c>
      <c r="E3" t="s">
        <v>64</v>
      </c>
      <c r="F3" t="s">
        <v>183</v>
      </c>
      <c r="G3" t="s">
        <v>184</v>
      </c>
      <c r="H3" s="63" t="s">
        <v>206</v>
      </c>
      <c r="I3" t="s">
        <v>69</v>
      </c>
      <c r="J3" s="14">
        <v>15</v>
      </c>
      <c r="K3" s="14" t="s">
        <v>64</v>
      </c>
      <c r="L3" t="s">
        <v>3</v>
      </c>
      <c r="M3" s="14">
        <v>3.3</v>
      </c>
      <c r="N3" s="14">
        <v>5.2</v>
      </c>
      <c r="AH3" s="17">
        <f t="shared" ref="AH3:AH66" si="17">SUM(AI3:AZ3)</f>
        <v>3.3</v>
      </c>
      <c r="AI3" s="18">
        <f t="shared" si="0"/>
        <v>3.3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4</v>
      </c>
      <c r="BL3" s="14">
        <f>COUNTIFS($D$2:$D$4276,"*"&amp;$BB$1&amp;"*",$K$2:$K$4276,"USA",$L$2:$L$4276,"Major Victory",$I$2:$I$4276,"Battle")</f>
        <v>2</v>
      </c>
      <c r="BN3" cm="1">
        <f t="array" ref="BN3">SUMPRODUCT(--EXACT($BO$3,$I$2:$I$4276))</f>
        <v>7</v>
      </c>
      <c r="BO3" t="s">
        <v>69</v>
      </c>
    </row>
    <row r="4" spans="1:75" x14ac:dyDescent="0.25">
      <c r="A4" s="62">
        <v>22957</v>
      </c>
      <c r="B4" s="16">
        <v>45328</v>
      </c>
      <c r="C4" t="s">
        <v>63</v>
      </c>
      <c r="D4" t="s">
        <v>179</v>
      </c>
      <c r="E4" t="s">
        <v>64</v>
      </c>
      <c r="F4" t="s">
        <v>185</v>
      </c>
      <c r="G4" t="s">
        <v>186</v>
      </c>
      <c r="H4" s="63" t="s">
        <v>207</v>
      </c>
      <c r="I4" t="s">
        <v>69</v>
      </c>
      <c r="J4" s="14">
        <v>18</v>
      </c>
      <c r="K4" s="14" t="s">
        <v>64</v>
      </c>
      <c r="L4" t="s">
        <v>4</v>
      </c>
      <c r="M4" s="14">
        <v>4.32</v>
      </c>
      <c r="N4" s="14">
        <v>5.68</v>
      </c>
      <c r="AH4" s="17">
        <f t="shared" si="17"/>
        <v>4.32</v>
      </c>
      <c r="AI4" s="18">
        <f t="shared" si="0"/>
        <v>4.32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30</v>
      </c>
      <c r="BH4" s="14">
        <f>SUM(BH2:BH3)</f>
        <v>0</v>
      </c>
      <c r="BI4" s="14">
        <f>SUM(BI2:BI3)</f>
        <v>1</v>
      </c>
      <c r="BJ4" s="14">
        <f>SUM(BJ2:BJ3)</f>
        <v>0</v>
      </c>
      <c r="BK4" s="14">
        <f>SUM(BK2:BK3)</f>
        <v>4</v>
      </c>
      <c r="BL4" s="14">
        <f>SUM(BL2:BL3)</f>
        <v>2</v>
      </c>
    </row>
    <row r="5" spans="1:75" x14ac:dyDescent="0.25">
      <c r="A5" s="62">
        <v>22959</v>
      </c>
      <c r="B5" s="16">
        <v>45334</v>
      </c>
      <c r="C5" t="s">
        <v>63</v>
      </c>
      <c r="D5" t="s">
        <v>193</v>
      </c>
      <c r="E5" t="s">
        <v>64</v>
      </c>
      <c r="F5" t="s">
        <v>179</v>
      </c>
      <c r="G5" t="s">
        <v>186</v>
      </c>
      <c r="H5" s="63" t="s">
        <v>213</v>
      </c>
      <c r="I5" t="s">
        <v>68</v>
      </c>
      <c r="J5" s="14">
        <v>15</v>
      </c>
      <c r="K5" s="14" t="s">
        <v>182</v>
      </c>
      <c r="L5" t="s">
        <v>5</v>
      </c>
      <c r="M5" s="14">
        <v>1.875</v>
      </c>
      <c r="N5" s="14">
        <v>1.875</v>
      </c>
      <c r="AH5" s="17">
        <f t="shared" si="17"/>
        <v>1.875</v>
      </c>
      <c r="AI5" s="18">
        <f t="shared" si="0"/>
        <v>0</v>
      </c>
      <c r="AJ5" s="18">
        <f t="shared" si="1"/>
        <v>1.875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22961</v>
      </c>
      <c r="B6" s="16">
        <v>45334</v>
      </c>
      <c r="C6" t="s">
        <v>63</v>
      </c>
      <c r="D6" t="s">
        <v>179</v>
      </c>
      <c r="E6" t="s">
        <v>64</v>
      </c>
      <c r="F6" t="s">
        <v>187</v>
      </c>
      <c r="G6" t="s">
        <v>188</v>
      </c>
      <c r="H6" s="63" t="s">
        <v>208</v>
      </c>
      <c r="I6" t="s">
        <v>69</v>
      </c>
      <c r="J6" s="14">
        <v>7</v>
      </c>
      <c r="K6" s="14" t="s">
        <v>64</v>
      </c>
      <c r="L6" t="s">
        <v>3</v>
      </c>
      <c r="M6" s="14">
        <v>1.54</v>
      </c>
      <c r="N6" s="14">
        <v>2.96</v>
      </c>
      <c r="AH6" s="17">
        <f t="shared" si="17"/>
        <v>1.54</v>
      </c>
      <c r="AI6" s="18">
        <f t="shared" si="0"/>
        <v>1.54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22987</v>
      </c>
      <c r="B7" s="16">
        <v>45356</v>
      </c>
      <c r="C7" t="s">
        <v>63</v>
      </c>
      <c r="D7" t="s">
        <v>179</v>
      </c>
      <c r="E7" t="s">
        <v>64</v>
      </c>
      <c r="F7" t="s">
        <v>189</v>
      </c>
      <c r="G7" t="s">
        <v>188</v>
      </c>
      <c r="H7" s="63" t="s">
        <v>209</v>
      </c>
      <c r="I7" t="s">
        <v>69</v>
      </c>
      <c r="J7" s="14">
        <v>30</v>
      </c>
      <c r="K7" s="14" t="s">
        <v>63</v>
      </c>
      <c r="L7" t="s">
        <v>4</v>
      </c>
      <c r="M7" s="14">
        <v>8.8000000000000007</v>
      </c>
      <c r="N7" s="14">
        <v>7.2</v>
      </c>
      <c r="AH7" s="17">
        <f t="shared" si="17"/>
        <v>8.8000000000000007</v>
      </c>
      <c r="AI7" s="18">
        <f t="shared" si="0"/>
        <v>8.8000000000000007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3</v>
      </c>
      <c r="BO7" t="s">
        <v>67</v>
      </c>
    </row>
    <row r="8" spans="1:75" x14ac:dyDescent="0.25">
      <c r="A8" s="62">
        <v>22993</v>
      </c>
      <c r="B8" s="16">
        <v>45362</v>
      </c>
      <c r="C8" t="s">
        <v>63</v>
      </c>
      <c r="D8" t="s">
        <v>179</v>
      </c>
      <c r="E8" t="s">
        <v>64</v>
      </c>
      <c r="F8" t="s">
        <v>190</v>
      </c>
      <c r="G8" t="s">
        <v>188</v>
      </c>
      <c r="H8" s="63" t="s">
        <v>210</v>
      </c>
      <c r="I8" t="s">
        <v>68</v>
      </c>
      <c r="J8" s="14">
        <v>21</v>
      </c>
      <c r="K8" s="14" t="s">
        <v>182</v>
      </c>
      <c r="L8" t="s">
        <v>5</v>
      </c>
      <c r="M8" s="14">
        <v>2.625</v>
      </c>
      <c r="N8" s="14">
        <v>2.625</v>
      </c>
      <c r="AH8" s="17">
        <f t="shared" si="17"/>
        <v>2.625</v>
      </c>
      <c r="AI8" s="18">
        <f t="shared" si="0"/>
        <v>2.625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3</v>
      </c>
      <c r="BO8" t="s">
        <v>68</v>
      </c>
    </row>
    <row r="9" spans="1:75" x14ac:dyDescent="0.25">
      <c r="A9" s="62">
        <v>23011</v>
      </c>
      <c r="B9" s="16">
        <v>45380</v>
      </c>
      <c r="C9" t="s">
        <v>63</v>
      </c>
      <c r="D9" t="s">
        <v>179</v>
      </c>
      <c r="E9" t="s">
        <v>64</v>
      </c>
      <c r="F9" t="s">
        <v>191</v>
      </c>
      <c r="G9" t="s">
        <v>186</v>
      </c>
      <c r="H9" s="63" t="s">
        <v>211</v>
      </c>
      <c r="I9" t="s">
        <v>69</v>
      </c>
      <c r="J9" s="14">
        <v>26</v>
      </c>
      <c r="K9" s="14" t="s">
        <v>64</v>
      </c>
      <c r="L9" t="s">
        <v>4</v>
      </c>
      <c r="M9" s="14">
        <v>6.24</v>
      </c>
      <c r="N9" s="14">
        <v>7.76</v>
      </c>
      <c r="AH9" s="17">
        <f t="shared" si="17"/>
        <v>6.24</v>
      </c>
      <c r="AI9" s="18">
        <f t="shared" si="0"/>
        <v>6.24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2</v>
      </c>
      <c r="BK9" s="19">
        <f>SUM(BK7:BK8)</f>
        <v>1</v>
      </c>
      <c r="BL9" s="19">
        <f>SUM(BL7:BL8)</f>
        <v>0</v>
      </c>
    </row>
    <row r="10" spans="1:75" x14ac:dyDescent="0.25">
      <c r="A10" s="62">
        <v>23014</v>
      </c>
      <c r="B10" s="16">
        <v>45383</v>
      </c>
      <c r="C10" t="s">
        <v>63</v>
      </c>
      <c r="D10" t="s">
        <v>179</v>
      </c>
      <c r="E10" t="s">
        <v>64</v>
      </c>
      <c r="F10" t="s">
        <v>192</v>
      </c>
      <c r="G10" t="s">
        <v>184</v>
      </c>
      <c r="H10" s="61" t="s">
        <v>212</v>
      </c>
      <c r="I10" t="s">
        <v>68</v>
      </c>
      <c r="J10" s="14">
        <v>69</v>
      </c>
      <c r="K10" s="14" t="s">
        <v>64</v>
      </c>
      <c r="L10" t="s">
        <v>4</v>
      </c>
      <c r="M10" s="14">
        <v>8.2799999999999994</v>
      </c>
      <c r="N10" s="14">
        <v>9.4700000000000006</v>
      </c>
      <c r="AH10" s="17">
        <f t="shared" si="17"/>
        <v>8.2799999999999994</v>
      </c>
      <c r="AI10" s="18">
        <f t="shared" si="0"/>
        <v>8.2799999999999994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23025</v>
      </c>
      <c r="B11" s="16">
        <v>45390</v>
      </c>
      <c r="C11" t="s">
        <v>63</v>
      </c>
      <c r="D11" t="s">
        <v>194</v>
      </c>
      <c r="E11" t="s">
        <v>64</v>
      </c>
      <c r="F11" t="s">
        <v>195</v>
      </c>
      <c r="G11" t="s">
        <v>196</v>
      </c>
      <c r="H11" s="63" t="s">
        <v>204</v>
      </c>
      <c r="I11" t="s">
        <v>83</v>
      </c>
      <c r="J11" s="14">
        <v>12</v>
      </c>
      <c r="K11" s="14" t="s">
        <v>182</v>
      </c>
      <c r="L11" t="s">
        <v>5</v>
      </c>
      <c r="M11" s="14">
        <v>3</v>
      </c>
      <c r="N11" s="14">
        <v>3</v>
      </c>
      <c r="O11" t="s">
        <v>63</v>
      </c>
      <c r="P11" s="21" t="s">
        <v>197</v>
      </c>
      <c r="Q11" t="s">
        <v>64</v>
      </c>
      <c r="R11" t="s">
        <v>198</v>
      </c>
      <c r="S11" t="s">
        <v>63</v>
      </c>
      <c r="T11" t="s">
        <v>192</v>
      </c>
      <c r="U11" t="s">
        <v>64</v>
      </c>
      <c r="V11" t="s">
        <v>199</v>
      </c>
      <c r="W11" t="s">
        <v>63</v>
      </c>
      <c r="X11" t="s">
        <v>200</v>
      </c>
      <c r="Y11" t="s">
        <v>64</v>
      </c>
      <c r="Z11" t="s">
        <v>179</v>
      </c>
      <c r="AA11" t="s">
        <v>63</v>
      </c>
      <c r="AB11" t="s">
        <v>193</v>
      </c>
      <c r="AC11" t="s">
        <v>64</v>
      </c>
      <c r="AD11" t="s">
        <v>201</v>
      </c>
      <c r="AH11" s="17">
        <f t="shared" si="17"/>
        <v>3</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3</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23315</v>
      </c>
      <c r="B12" s="16">
        <v>45748</v>
      </c>
      <c r="C12" t="s">
        <v>63</v>
      </c>
      <c r="D12" t="s">
        <v>179</v>
      </c>
      <c r="E12" t="s">
        <v>64</v>
      </c>
      <c r="F12" t="s">
        <v>214</v>
      </c>
      <c r="G12" t="s">
        <v>188</v>
      </c>
      <c r="H12" s="61" t="s">
        <v>215</v>
      </c>
      <c r="I12" t="s">
        <v>69</v>
      </c>
      <c r="J12" s="14">
        <v>52</v>
      </c>
      <c r="K12" s="14" t="s">
        <v>64</v>
      </c>
      <c r="L12" t="s">
        <v>4</v>
      </c>
      <c r="M12" s="14">
        <v>12.48</v>
      </c>
      <c r="N12" s="14">
        <v>14.52</v>
      </c>
      <c r="AH12" s="17">
        <f t="shared" si="17"/>
        <v>12.48</v>
      </c>
      <c r="AI12" s="18">
        <f t="shared" si="0"/>
        <v>12.48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23422</v>
      </c>
      <c r="B13" s="16">
        <v>45839</v>
      </c>
      <c r="C13" t="s">
        <v>63</v>
      </c>
      <c r="D13" t="s">
        <v>179</v>
      </c>
      <c r="E13" t="s">
        <v>64</v>
      </c>
      <c r="F13" t="s">
        <v>191</v>
      </c>
      <c r="G13" t="s">
        <v>216</v>
      </c>
      <c r="H13" s="61" t="s">
        <v>217</v>
      </c>
      <c r="I13" t="s">
        <v>69</v>
      </c>
      <c r="J13" s="14">
        <v>45</v>
      </c>
      <c r="K13" s="14" t="s">
        <v>64</v>
      </c>
      <c r="L13" t="s">
        <v>4</v>
      </c>
      <c r="M13" s="14">
        <v>10.8</v>
      </c>
      <c r="N13" s="14">
        <v>12.7</v>
      </c>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6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1"/>
      <c r="H15" s="6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1"/>
      <c r="H16" s="6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1"/>
      <c r="H17" s="6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c r="H18" s="61"/>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193</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12</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320</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4:G14">
    <cfRule type="containsText" dxfId="20" priority="23" operator="containsText" text=", USA">
      <formula>NOT(ISERROR(SEARCH(", USA",A14)))</formula>
    </cfRule>
    <cfRule type="containsText" dxfId="19" priority="24" operator="containsText" text=", CSA">
      <formula>NOT(ISERROR(SEARCH(", CSA",A14)))</formula>
    </cfRule>
  </conditionalFormatting>
  <conditionalFormatting sqref="A15:P18">
    <cfRule type="containsText" dxfId="18" priority="43" operator="containsText" text=", USA">
      <formula>NOT(ISERROR(SEARCH(", USA",A15)))</formula>
    </cfRule>
    <cfRule type="containsText" dxfId="17" priority="44" operator="containsText" text=", CSA">
      <formula>NOT(ISERROR(SEARCH(", CSA",A15)))</formula>
    </cfRule>
  </conditionalFormatting>
  <conditionalFormatting sqref="B3:G12">
    <cfRule type="containsText" dxfId="16" priority="5" operator="containsText" text=", USA">
      <formula>NOT(ISERROR(SEARCH(", USA",B3)))</formula>
    </cfRule>
    <cfRule type="containsText" dxfId="15" priority="6" operator="containsText" text=", CSA">
      <formula>NOT(ISERROR(SEARCH(", CSA",B3)))</formula>
    </cfRule>
  </conditionalFormatting>
  <conditionalFormatting sqref="B2:AD2">
    <cfRule type="containsText" dxfId="14" priority="35" operator="containsText" text=", USA">
      <formula>NOT(ISERROR(SEARCH(", USA",B2)))</formula>
    </cfRule>
    <cfRule type="containsText" dxfId="13" priority="36" operator="containsText" text=", CSA">
      <formula>NOT(ISERROR(SEARCH(", CSA",B2)))</formula>
    </cfRule>
  </conditionalFormatting>
  <conditionalFormatting sqref="H4 H7:H8">
    <cfRule type="containsText" dxfId="12" priority="29" operator="containsText" text=", USA">
      <formula>NOT(ISERROR(SEARCH(", USA",H4)))</formula>
    </cfRule>
    <cfRule type="containsText" dxfId="11" priority="30" operator="containsText" text=", CSA">
      <formula>NOT(ISERROR(SEARCH(", CSA",H4)))</formula>
    </cfRule>
  </conditionalFormatting>
  <conditionalFormatting sqref="H10:H11">
    <cfRule type="containsText" dxfId="10" priority="17" operator="containsText" text=", USA">
      <formula>NOT(ISERROR(SEARCH(", USA",H10)))</formula>
    </cfRule>
    <cfRule type="containsText" dxfId="9" priority="18" operator="containsText" text=", CSA">
      <formula>NOT(ISERROR(SEARCH(", CSA",H10)))</formula>
    </cfRule>
  </conditionalFormatting>
  <conditionalFormatting sqref="I3:P10">
    <cfRule type="containsText" dxfId="8" priority="31" operator="containsText" text=", USA">
      <formula>NOT(ISERROR(SEARCH(", USA",I3)))</formula>
    </cfRule>
    <cfRule type="containsText" dxfId="7" priority="32" operator="containsText" text=", CSA">
      <formula>NOT(ISERROR(SEARCH(", CSA",I3)))</formula>
    </cfRule>
  </conditionalFormatting>
  <conditionalFormatting sqref="I12:P12 I14:P14 O13:P13">
    <cfRule type="containsText" dxfId="6" priority="3" operator="containsText" text=", USA">
      <formula>NOT(ISERROR(SEARCH(", USA",I12)))</formula>
    </cfRule>
    <cfRule type="containsText" dxfId="5" priority="4" operator="containsText" text=", CSA">
      <formula>NOT(ISERROR(SEARCH(", CSA",I12)))</formula>
    </cfRule>
  </conditionalFormatting>
  <conditionalFormatting sqref="I11:AD11">
    <cfRule type="containsText" dxfId="4" priority="15" operator="containsText" text=", USA">
      <formula>NOT(ISERROR(SEARCH(", USA",I11)))</formula>
    </cfRule>
    <cfRule type="containsText" dxfId="3" priority="16" operator="containsText" text=", CSA">
      <formula>NOT(ISERROR(SEARCH(", CSA",I11)))</formula>
    </cfRule>
  </conditionalFormatting>
  <conditionalFormatting sqref="AI2:AZ1048576">
    <cfRule type="cellIs" dxfId="2" priority="51" operator="greaterThan">
      <formula>0</formula>
    </cfRule>
  </conditionalFormatting>
  <conditionalFormatting sqref="I13:N13 B13:G13">
    <cfRule type="containsText" dxfId="0" priority="1" operator="containsText" text=", USA">
      <formula>NOT(ISERROR(SEARCH(", USA",B13)))</formula>
    </cfRule>
    <cfRule type="containsText" dxfId="1" priority="2" operator="containsText" text=", CSA">
      <formula>NOT(ISERROR(SEARCH(", CSA",B13)))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Cole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2025-07-23T18:53:38Z</dcterms:modified>
</cp:coreProperties>
</file>